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6 рік\"/>
    </mc:Choice>
  </mc:AlternateContent>
  <xr:revisionPtr revIDLastSave="0" documentId="13_ncr:1_{C82DF36C-8EC6-49F7-86FD-35B8247DF922}" xr6:coauthVersionLast="45" xr6:coauthVersionMax="45" xr10:uidLastSave="{00000000-0000-0000-0000-000000000000}"/>
  <bookViews>
    <workbookView xWindow="384" yWindow="384" windowWidth="18576" windowHeight="11088" xr2:uid="{D0E12317-A5FE-425C-9146-F2AB94312F9E}"/>
  </bookViews>
  <sheets>
    <sheet name="аналіз (2)" sheetId="1" r:id="rId1"/>
  </sheets>
  <externalReferences>
    <externalReference r:id="rId2"/>
  </externalReferences>
  <definedNames>
    <definedName name="_xlnm.Print_Area" localSheetId="0">'аналіз (2)'!$A$1:$Q$113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6" i="1" l="1"/>
  <c r="E86" i="1" s="1"/>
  <c r="D85" i="1"/>
  <c r="E85" i="1" s="1"/>
  <c r="D84" i="1"/>
  <c r="E84" i="1" s="1"/>
  <c r="D83" i="1"/>
  <c r="E83" i="1" s="1"/>
  <c r="E82" i="1"/>
  <c r="D82" i="1"/>
  <c r="D81" i="1"/>
  <c r="E81" i="1" s="1"/>
  <c r="C80" i="1"/>
  <c r="C78" i="1" s="1"/>
  <c r="E79" i="1"/>
  <c r="D79" i="1"/>
  <c r="D75" i="1"/>
  <c r="E75" i="1" s="1"/>
  <c r="D73" i="1"/>
  <c r="E73" i="1" s="1"/>
  <c r="D72" i="1"/>
  <c r="E72" i="1" s="1"/>
  <c r="C71" i="1"/>
  <c r="C70" i="1"/>
  <c r="D69" i="1"/>
  <c r="E69" i="1" s="1"/>
  <c r="C68" i="1"/>
  <c r="D67" i="1"/>
  <c r="E67" i="1" s="1"/>
  <c r="D66" i="1"/>
  <c r="E66" i="1" s="1"/>
  <c r="C65" i="1"/>
  <c r="E64" i="1"/>
  <c r="E63" i="1"/>
  <c r="D63" i="1"/>
  <c r="E62" i="1"/>
  <c r="D62" i="1"/>
  <c r="D61" i="1"/>
  <c r="E60" i="1"/>
  <c r="D60" i="1"/>
  <c r="D59" i="1" s="1"/>
  <c r="E59" i="1" s="1"/>
  <c r="C59" i="1"/>
  <c r="D58" i="1"/>
  <c r="D57" i="1"/>
  <c r="E57" i="1" s="1"/>
  <c r="D56" i="1"/>
  <c r="E56" i="1" s="1"/>
  <c r="C56" i="1"/>
  <c r="D52" i="1"/>
  <c r="D51" i="1" s="1"/>
  <c r="E51" i="1" s="1"/>
  <c r="C51" i="1"/>
  <c r="D50" i="1"/>
  <c r="E50" i="1" s="1"/>
  <c r="D49" i="1"/>
  <c r="E49" i="1" s="1"/>
  <c r="D48" i="1"/>
  <c r="E48" i="1" s="1"/>
  <c r="E47" i="1"/>
  <c r="D47" i="1"/>
  <c r="D46" i="1"/>
  <c r="E46" i="1" s="1"/>
  <c r="D45" i="1"/>
  <c r="E45" i="1" s="1"/>
  <c r="D44" i="1"/>
  <c r="E44" i="1" s="1"/>
  <c r="C43" i="1"/>
  <c r="D42" i="1"/>
  <c r="E42" i="1" s="1"/>
  <c r="D41" i="1"/>
  <c r="E41" i="1" s="1"/>
  <c r="E40" i="1"/>
  <c r="D40" i="1"/>
  <c r="D39" i="1"/>
  <c r="E39" i="1" s="1"/>
  <c r="D38" i="1"/>
  <c r="D37" i="1"/>
  <c r="E37" i="1" s="1"/>
  <c r="C36" i="1"/>
  <c r="D34" i="1"/>
  <c r="E34" i="1" s="1"/>
  <c r="D33" i="1"/>
  <c r="E33" i="1" s="1"/>
  <c r="D32" i="1"/>
  <c r="E32" i="1" s="1"/>
  <c r="E31" i="1"/>
  <c r="D31" i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E23" i="1"/>
  <c r="D23" i="1"/>
  <c r="D22" i="1"/>
  <c r="E22" i="1" s="1"/>
  <c r="C21" i="1"/>
  <c r="C20" i="1"/>
  <c r="C1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E13" i="1"/>
  <c r="D13" i="1"/>
  <c r="D12" i="1"/>
  <c r="E12" i="1" s="1"/>
  <c r="D11" i="1"/>
  <c r="E11" i="1" s="1"/>
  <c r="D36" i="1" l="1"/>
  <c r="E36" i="1" s="1"/>
  <c r="C35" i="1"/>
  <c r="C54" i="1" s="1"/>
  <c r="C76" i="1"/>
  <c r="D71" i="1"/>
  <c r="D21" i="1"/>
  <c r="D43" i="1"/>
  <c r="D65" i="1"/>
  <c r="E65" i="1" s="1"/>
  <c r="D68" i="1"/>
  <c r="E68" i="1" s="1"/>
  <c r="D80" i="1"/>
  <c r="C87" i="1" l="1"/>
  <c r="C77" i="1"/>
  <c r="E71" i="1"/>
  <c r="D70" i="1"/>
  <c r="E70" i="1" s="1"/>
  <c r="E43" i="1"/>
  <c r="D35" i="1"/>
  <c r="E35" i="1" s="1"/>
  <c r="E80" i="1"/>
  <c r="D78" i="1"/>
  <c r="E78" i="1" s="1"/>
  <c r="D20" i="1"/>
  <c r="E21" i="1"/>
  <c r="D76" i="1" l="1"/>
  <c r="E76" i="1" s="1"/>
  <c r="E20" i="1"/>
  <c r="D10" i="1"/>
  <c r="D54" i="1" l="1"/>
  <c r="E10" i="1"/>
  <c r="D87" i="1" l="1"/>
  <c r="E87" i="1" s="1"/>
  <c r="D77" i="1"/>
  <c r="E77" i="1" s="1"/>
  <c r="E54" i="1"/>
</calcChain>
</file>

<file path=xl/sharedStrings.xml><?xml version="1.0" encoding="utf-8"?>
<sst xmlns="http://schemas.openxmlformats.org/spreadsheetml/2006/main" count="91" uniqueCount="85">
  <si>
    <t>МОНІТОРИНГ</t>
  </si>
  <si>
    <t xml:space="preserve"> виконання міського бюджету станом на</t>
  </si>
  <si>
    <t>01.01.2026 р.</t>
  </si>
  <si>
    <t xml:space="preserve">     </t>
  </si>
  <si>
    <t>Код бюдж.    класиф.</t>
  </si>
  <si>
    <t xml:space="preserve"> План надходжень  на 2025 рік</t>
  </si>
  <si>
    <t xml:space="preserve">Фактично надійшло </t>
  </si>
  <si>
    <t>Рівень виконання до  плану на рік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</si>
  <si>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</si>
  <si>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</si>
  <si>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</si>
  <si>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</si>
  <si>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</si>
  <si>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</si>
  <si>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</si>
  <si>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</si>
  <si>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</si>
  <si>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</si>
  <si>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</si>
  <si>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</si>
  <si>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</si>
  <si>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</si>
  <si>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</si>
  <si>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</si>
  <si>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</si>
  <si>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</si>
  <si>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</si>
  <si>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</si>
  <si>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</si>
  <si>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</si>
  <si>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</si>
  <si>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</si>
  <si>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</si>
  <si>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</si>
  <si>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</si>
  <si>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</si>
  <si>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</si>
  <si>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</si>
  <si>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</si>
  <si>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</si>
  <si>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</si>
  <si>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</si>
  <si>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</si>
  <si>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</si>
  <si>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</si>
  <si>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</si>
  <si>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</si>
  <si>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</si>
  <si>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</si>
  <si>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</si>
  <si>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</si>
  <si>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</si>
  <si>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</si>
  <si>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</si>
  <si>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</si>
  <si>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</si>
  <si>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</si>
  <si>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</si>
  <si>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</si>
  <si>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</si>
  <si>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</si>
  <si>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</si>
  <si>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</si>
  <si>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</si>
  <si>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</si>
  <si>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</si>
  <si>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</si>
  <si>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</si>
  <si>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</si>
  <si>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</si>
  <si>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</si>
  <si>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</si>
  <si>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</si>
  <si>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</si>
  <si>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Додаткова дотація з державного бюджету місцевим бюджетам на здійснення повноважень органів місцевого свмаврядування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</si>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</sst>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8" fillId="0" borderId="4" xfId="1" applyFont="1" applyBorder="1" applyAlignment="1">
      <alignment horizontal="center" vertical="justify"/>
    </xf>
    <xf numFmtId="0" fontId="8" fillId="0" borderId="4" xfId="1" applyFont="1" applyBorder="1" applyAlignment="1">
      <alignment horizontal="center"/>
    </xf>
    <xf numFmtId="0" fontId="9" fillId="0" borderId="3" xfId="1" applyFont="1" applyBorder="1" applyAlignment="1">
      <alignment horizontal="center" wrapText="1"/>
    </xf>
    <xf numFmtId="0" fontId="10" fillId="0" borderId="8" xfId="1" applyFont="1" applyBorder="1" applyAlignment="1">
      <alignment horizontal="left"/>
    </xf>
    <xf numFmtId="164" fontId="11" fillId="0" borderId="8" xfId="1" applyNumberFormat="1" applyFont="1" applyBorder="1"/>
    <xf numFmtId="164" fontId="11" fillId="0" borderId="8" xfId="1" applyNumberFormat="1" applyFont="1" applyBorder="1" applyAlignment="1">
      <alignment horizontal="center"/>
    </xf>
    <xf numFmtId="164" fontId="12" fillId="0" borderId="8" xfId="1" applyNumberFormat="1" applyFont="1" applyBorder="1" applyAlignment="1">
      <alignment horizontal="center"/>
    </xf>
    <xf numFmtId="165" fontId="1" fillId="0" borderId="0" xfId="1" applyNumberFormat="1"/>
    <xf numFmtId="164" fontId="1" fillId="0" borderId="0" xfId="1" applyNumberFormat="1"/>
    <xf numFmtId="0" fontId="9" fillId="0" borderId="3" xfId="1" applyFont="1" applyBorder="1" applyAlignment="1">
      <alignment horizontal="left" wrapText="1"/>
    </xf>
    <xf numFmtId="164" fontId="12" fillId="0" borderId="8" xfId="1" applyNumberFormat="1" applyFont="1" applyBorder="1" applyAlignment="1">
      <alignment horizontal="right"/>
    </xf>
    <xf numFmtId="164" fontId="12" fillId="0" borderId="8" xfId="1" applyNumberFormat="1" applyFont="1" applyBorder="1" applyProtection="1">
      <protection locked="0"/>
    </xf>
    <xf numFmtId="164" fontId="11" fillId="0" borderId="8" xfId="1" applyNumberFormat="1" applyFont="1" applyBorder="1" applyAlignment="1">
      <alignment horizontal="right"/>
    </xf>
    <xf numFmtId="0" fontId="13" fillId="0" borderId="3" xfId="1" applyFont="1" applyBorder="1" applyAlignment="1">
      <alignment horizontal="left" wrapText="1"/>
    </xf>
    <xf numFmtId="0" fontId="14" fillId="0" borderId="3" xfId="1" applyFont="1" applyBorder="1" applyAlignment="1">
      <alignment horizontal="left" wrapText="1"/>
    </xf>
    <xf numFmtId="164" fontId="12" fillId="0" borderId="8" xfId="1" applyNumberFormat="1" applyFont="1" applyBorder="1"/>
    <xf numFmtId="0" fontId="1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4" xfId="1" applyFont="1" applyBorder="1" applyAlignment="1">
      <alignment horizontal="left" wrapText="1"/>
    </xf>
    <xf numFmtId="164" fontId="12" fillId="0" borderId="8" xfId="1" applyNumberFormat="1" applyFont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0" borderId="4" xfId="1" applyFont="1" applyBorder="1" applyAlignment="1">
      <alignment wrapText="1"/>
    </xf>
    <xf numFmtId="0" fontId="11" fillId="0" borderId="9" xfId="1" applyFont="1" applyBorder="1" applyAlignment="1">
      <alignment horizontal="center" wrapText="1"/>
    </xf>
    <xf numFmtId="0" fontId="16" fillId="0" borderId="10" xfId="1" applyFont="1" applyBorder="1" applyAlignment="1">
      <alignment horizontal="left"/>
    </xf>
    <xf numFmtId="164" fontId="11" fillId="0" borderId="9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0" fontId="9" fillId="0" borderId="4" xfId="1" applyFont="1" applyBorder="1" applyAlignment="1">
      <alignment horizontal="center" wrapText="1"/>
    </xf>
    <xf numFmtId="0" fontId="17" fillId="0" borderId="7" xfId="1" applyFont="1" applyBorder="1" applyAlignment="1">
      <alignment horizontal="center" wrapText="1"/>
    </xf>
    <xf numFmtId="164" fontId="11" fillId="0" borderId="7" xfId="1" applyNumberFormat="1" applyFont="1" applyBorder="1" applyAlignment="1">
      <alignment horizontal="center" wrapText="1"/>
    </xf>
    <xf numFmtId="164" fontId="11" fillId="0" borderId="4" xfId="1" applyNumberFormat="1" applyFont="1" applyBorder="1" applyAlignment="1">
      <alignment horizontal="center"/>
    </xf>
    <xf numFmtId="0" fontId="9" fillId="0" borderId="1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wrapText="1"/>
    </xf>
    <xf numFmtId="0" fontId="18" fillId="0" borderId="8" xfId="1" applyFont="1" applyBorder="1" applyAlignment="1">
      <alignment horizontal="left"/>
    </xf>
    <xf numFmtId="164" fontId="19" fillId="0" borderId="8" xfId="1" applyNumberFormat="1" applyFont="1" applyBorder="1" applyAlignment="1">
      <alignment horizontal="center"/>
    </xf>
    <xf numFmtId="0" fontId="20" fillId="0" borderId="3" xfId="1" applyFont="1" applyBorder="1" applyAlignment="1">
      <alignment horizontal="center" wrapText="1"/>
    </xf>
    <xf numFmtId="164" fontId="19" fillId="0" borderId="9" xfId="1" applyNumberFormat="1" applyFont="1" applyBorder="1" applyAlignment="1">
      <alignment horizontal="center"/>
    </xf>
    <xf numFmtId="164" fontId="19" fillId="0" borderId="10" xfId="1" applyNumberFormat="1" applyFont="1" applyBorder="1" applyAlignment="1">
      <alignment horizontal="center"/>
    </xf>
    <xf numFmtId="164" fontId="11" fillId="0" borderId="0" xfId="1" applyNumberFormat="1" applyFont="1" applyAlignment="1">
      <alignment horizontal="center"/>
    </xf>
    <xf numFmtId="0" fontId="6" fillId="0" borderId="0" xfId="1" applyFont="1"/>
    <xf numFmtId="0" fontId="21" fillId="0" borderId="0" xfId="1" applyFont="1"/>
    <xf numFmtId="0" fontId="6" fillId="0" borderId="1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0" fillId="0" borderId="11" xfId="0" applyBorder="1"/>
    <xf numFmtId="0" fontId="6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2">
    <cellStyle name="Звичайний" xfId="0" builtinId="0"/>
    <cellStyle name="Обычный_Сводка" xfId="1" xr:uid="{1BDF9BE6-1F00-48B8-8A0D-44794F1AAE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5\12%20&#1043;&#1088;&#1091;&#1076;&#1077;&#1085;&#1100;\31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  <sheetName val="Лист1"/>
    </sheetNames>
    <sheetDataSet>
      <sheetData sheetId="0"/>
      <sheetData sheetId="1"/>
      <sheetData sheetId="2">
        <row r="10">
          <cell r="B10">
            <v>0</v>
          </cell>
          <cell r="C10">
            <v>456644615.87</v>
          </cell>
        </row>
        <row r="12">
          <cell r="C12">
            <v>950796.91</v>
          </cell>
        </row>
        <row r="13">
          <cell r="C13">
            <v>249456.41</v>
          </cell>
        </row>
        <row r="14">
          <cell r="C14">
            <v>547644.06000000006</v>
          </cell>
        </row>
        <row r="15">
          <cell r="C15">
            <v>116113.76</v>
          </cell>
        </row>
        <row r="16">
          <cell r="C16">
            <v>190352</v>
          </cell>
        </row>
        <row r="17">
          <cell r="C17">
            <v>5864000.9199999999</v>
          </cell>
        </row>
        <row r="18">
          <cell r="C18">
            <v>50617796.759999998</v>
          </cell>
        </row>
        <row r="19">
          <cell r="C19">
            <v>57746647.399999999</v>
          </cell>
        </row>
        <row r="20">
          <cell r="C20">
            <v>18622930.280000001</v>
          </cell>
        </row>
        <row r="22">
          <cell r="C22">
            <v>55329.72</v>
          </cell>
        </row>
        <row r="23">
          <cell r="C23">
            <v>6105965.0899999999</v>
          </cell>
        </row>
        <row r="24">
          <cell r="C24">
            <v>9905505.2400000002</v>
          </cell>
        </row>
        <row r="25">
          <cell r="C25">
            <v>11670261.949999999</v>
          </cell>
        </row>
        <row r="27">
          <cell r="C27">
            <v>32162784.66</v>
          </cell>
        </row>
        <row r="28">
          <cell r="C28">
            <v>22181747.149999999</v>
          </cell>
        </row>
        <row r="29">
          <cell r="C29">
            <v>9860565.2300000004</v>
          </cell>
        </row>
        <row r="30">
          <cell r="C30">
            <v>5868768.8899999997</v>
          </cell>
        </row>
        <row r="31">
          <cell r="C31">
            <v>39583.660000000003</v>
          </cell>
        </row>
        <row r="32">
          <cell r="C32">
            <v>128492.72</v>
          </cell>
        </row>
        <row r="35">
          <cell r="C35">
            <v>377600</v>
          </cell>
        </row>
        <row r="36">
          <cell r="C36">
            <v>269700.81</v>
          </cell>
        </row>
        <row r="42">
          <cell r="C42">
            <v>159246469.69000003</v>
          </cell>
        </row>
        <row r="43">
          <cell r="C43">
            <v>52694</v>
          </cell>
        </row>
        <row r="44">
          <cell r="C44">
            <v>0</v>
          </cell>
        </row>
        <row r="45">
          <cell r="C45">
            <v>378693.37</v>
          </cell>
        </row>
        <row r="46">
          <cell r="C46">
            <v>843452.9</v>
          </cell>
        </row>
        <row r="47">
          <cell r="C47">
            <v>390070.7</v>
          </cell>
        </row>
        <row r="48">
          <cell r="C48">
            <v>68191.22</v>
          </cell>
        </row>
        <row r="49">
          <cell r="C49">
            <v>418600</v>
          </cell>
        </row>
        <row r="50">
          <cell r="C50">
            <v>11973545.5</v>
          </cell>
        </row>
        <row r="51">
          <cell r="C51">
            <v>1565118</v>
          </cell>
        </row>
        <row r="52">
          <cell r="C52">
            <v>57840</v>
          </cell>
        </row>
        <row r="54">
          <cell r="C54">
            <v>1932002.78</v>
          </cell>
        </row>
        <row r="57">
          <cell r="C57">
            <v>96739.32</v>
          </cell>
        </row>
        <row r="58">
          <cell r="C58">
            <v>3133852.44</v>
          </cell>
        </row>
        <row r="59">
          <cell r="C59">
            <v>6500</v>
          </cell>
        </row>
        <row r="60">
          <cell r="C60">
            <v>45289000</v>
          </cell>
        </row>
        <row r="61">
          <cell r="C61">
            <v>3946435</v>
          </cell>
        </row>
        <row r="62">
          <cell r="C62">
            <v>212220900</v>
          </cell>
        </row>
        <row r="63">
          <cell r="C63">
            <v>939600</v>
          </cell>
        </row>
        <row r="64">
          <cell r="C64">
            <v>3461073.6</v>
          </cell>
        </row>
        <row r="65">
          <cell r="C65">
            <v>22960206.57</v>
          </cell>
        </row>
        <row r="66">
          <cell r="C66">
            <v>23515248.32</v>
          </cell>
        </row>
        <row r="67">
          <cell r="C67">
            <v>1153573.67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6164156.8799999999</v>
          </cell>
        </row>
        <row r="71">
          <cell r="C71">
            <v>70272</v>
          </cell>
        </row>
        <row r="72">
          <cell r="C72">
            <v>691950</v>
          </cell>
        </row>
        <row r="73">
          <cell r="C73">
            <v>594568.66</v>
          </cell>
        </row>
        <row r="76">
          <cell r="C76">
            <v>119746.17</v>
          </cell>
        </row>
        <row r="77">
          <cell r="C77">
            <v>188645.8</v>
          </cell>
        </row>
        <row r="78">
          <cell r="C78">
            <v>38194.71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111718.25</v>
          </cell>
        </row>
        <row r="82">
          <cell r="C82">
            <v>5057.6099999999997</v>
          </cell>
        </row>
        <row r="83">
          <cell r="C83">
            <v>456069.72</v>
          </cell>
        </row>
        <row r="90">
          <cell r="C90">
            <v>366900.84</v>
          </cell>
        </row>
        <row r="91">
          <cell r="C91">
            <v>6346805</v>
          </cell>
        </row>
        <row r="92">
          <cell r="C92">
            <v>811900</v>
          </cell>
        </row>
        <row r="93">
          <cell r="C93">
            <v>636800</v>
          </cell>
        </row>
        <row r="94">
          <cell r="C94">
            <v>23535589.890000001</v>
          </cell>
        </row>
        <row r="95">
          <cell r="C95">
            <v>13600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79EA1-C4F2-4234-8DBF-5F763DD1A17A}">
  <dimension ref="A1:H660"/>
  <sheetViews>
    <sheetView tabSelected="1" view="pageBreakPreview" topLeftCell="A68" zoomScale="72" zoomScaleNormal="63" zoomScaleSheetLayoutView="72" workbookViewId="0">
      <selection activeCell="F80" sqref="F80"/>
    </sheetView>
  </sheetViews>
  <sheetFormatPr defaultColWidth="9.109375" defaultRowHeight="13.2"/>
  <cols>
    <col min="1" max="1" width="69.5546875" style="1" customWidth="1"/>
    <col min="2" max="2" width="9.6640625" style="1" customWidth="1"/>
    <col min="3" max="3" width="17.33203125" style="1" customWidth="1"/>
    <col min="4" max="4" width="17.5546875" style="1" customWidth="1"/>
    <col min="5" max="5" width="13.5546875" style="1" customWidth="1"/>
    <col min="6" max="6" width="14.88671875" style="1" customWidth="1"/>
    <col min="7" max="7" width="16.5546875" style="1" customWidth="1"/>
    <col min="8" max="16384" width="9.109375" style="1"/>
  </cols>
  <sheetData>
    <row r="1" spans="1:8" ht="24" customHeight="1">
      <c r="A1" s="52" t="s">
        <v>0</v>
      </c>
      <c r="B1" s="52"/>
      <c r="C1" s="52"/>
      <c r="D1" s="52"/>
    </row>
    <row r="2" spans="1:8" ht="18" customHeight="1">
      <c r="A2" s="53" t="s">
        <v>1</v>
      </c>
      <c r="B2" s="53"/>
      <c r="C2" s="53"/>
      <c r="D2" s="53"/>
    </row>
    <row r="3" spans="1:8" ht="15.75" customHeight="1">
      <c r="A3" s="54" t="s">
        <v>2</v>
      </c>
      <c r="B3" s="54"/>
      <c r="C3" s="54"/>
      <c r="D3" s="54"/>
    </row>
    <row r="4" spans="1:8" ht="12.75" customHeight="1">
      <c r="A4" s="55" t="s">
        <v>3</v>
      </c>
      <c r="B4" s="58" t="s">
        <v>4</v>
      </c>
      <c r="C4" s="58" t="s">
        <v>5</v>
      </c>
      <c r="D4" s="43" t="s">
        <v>6</v>
      </c>
      <c r="E4" s="43" t="s">
        <v>7</v>
      </c>
    </row>
    <row r="5" spans="1:8" ht="37.950000000000003" customHeight="1">
      <c r="A5" s="56"/>
      <c r="B5" s="59"/>
      <c r="C5" s="61"/>
      <c r="D5" s="44"/>
      <c r="E5" s="44"/>
    </row>
    <row r="6" spans="1:8" ht="3.75" hidden="1" customHeight="1">
      <c r="A6" s="56"/>
      <c r="B6" s="59"/>
      <c r="C6" s="62"/>
      <c r="D6" s="45"/>
      <c r="E6" s="45"/>
    </row>
    <row r="7" spans="1:8" ht="12.6" hidden="1" customHeight="1">
      <c r="A7" s="57"/>
      <c r="B7" s="60"/>
      <c r="C7" s="63"/>
      <c r="D7" s="46"/>
      <c r="E7" s="46"/>
    </row>
    <row r="8" spans="1:8" ht="11.4" customHeight="1">
      <c r="A8" s="2">
        <v>1</v>
      </c>
      <c r="B8" s="3">
        <v>2</v>
      </c>
      <c r="C8" s="3">
        <v>3</v>
      </c>
      <c r="D8" s="3">
        <v>5</v>
      </c>
      <c r="E8" s="3">
        <v>6</v>
      </c>
    </row>
    <row r="9" spans="1:8" ht="18" customHeight="1">
      <c r="A9" s="47" t="s">
        <v>8</v>
      </c>
      <c r="B9" s="48"/>
      <c r="C9" s="48"/>
      <c r="D9" s="48"/>
      <c r="E9" s="49"/>
    </row>
    <row r="10" spans="1:8" ht="16.2" customHeight="1">
      <c r="A10" s="4" t="s">
        <v>9</v>
      </c>
      <c r="B10" s="5">
        <v>10000000</v>
      </c>
      <c r="C10" s="6">
        <f>C11+C12+C13+C14+C16+C17+C18+C19+C20+C15</f>
        <v>827004.2699999999</v>
      </c>
      <c r="D10" s="6">
        <f>D11+D12+D13+D14+D16+D17+D18+D19+D20+D15</f>
        <v>849423.12917999993</v>
      </c>
      <c r="E10" s="7">
        <f t="shared" ref="E10:E37" si="0">D10/C10*100</f>
        <v>102.71085168399435</v>
      </c>
      <c r="F10" s="9"/>
      <c r="G10" s="10"/>
    </row>
    <row r="11" spans="1:8" ht="15.6" customHeight="1">
      <c r="A11" s="11" t="s">
        <v>10</v>
      </c>
      <c r="B11" s="5">
        <v>11010000</v>
      </c>
      <c r="C11" s="12">
        <v>444143.6</v>
      </c>
      <c r="D11" s="13">
        <f>[1]вихідна!C10/1000</f>
        <v>456644.61586999998</v>
      </c>
      <c r="E11" s="7">
        <f t="shared" si="0"/>
        <v>102.81463379636678</v>
      </c>
      <c r="F11" s="10"/>
      <c r="G11" s="10"/>
      <c r="H11" s="9"/>
    </row>
    <row r="12" spans="1:8" ht="16.5" customHeight="1">
      <c r="A12" s="11" t="s">
        <v>11</v>
      </c>
      <c r="B12" s="5">
        <v>11020000</v>
      </c>
      <c r="C12" s="12">
        <v>700</v>
      </c>
      <c r="D12" s="13">
        <f>([1]вихідна!C12)/1000</f>
        <v>950.79691000000003</v>
      </c>
      <c r="E12" s="7">
        <f t="shared" si="0"/>
        <v>135.82813000000002</v>
      </c>
      <c r="F12" s="10"/>
      <c r="G12" s="10"/>
    </row>
    <row r="13" spans="1:8" ht="22.2" customHeight="1">
      <c r="A13" s="11" t="s">
        <v>12</v>
      </c>
      <c r="B13" s="5">
        <v>13010000</v>
      </c>
      <c r="C13" s="12">
        <v>822.5</v>
      </c>
      <c r="D13" s="13">
        <f>([1]вихідна!C14+[1]вихідна!C13)/1000</f>
        <v>797.10047000000009</v>
      </c>
      <c r="E13" s="7">
        <f t="shared" si="0"/>
        <v>96.911911246200617</v>
      </c>
      <c r="F13" s="10"/>
      <c r="G13" s="10"/>
    </row>
    <row r="14" spans="1:8" ht="23.4" customHeight="1">
      <c r="A14" s="11" t="s">
        <v>13</v>
      </c>
      <c r="B14" s="5">
        <v>13030100</v>
      </c>
      <c r="C14" s="12">
        <v>91.15</v>
      </c>
      <c r="D14" s="13">
        <f>[1]вихідна!C15/1000</f>
        <v>116.11376</v>
      </c>
      <c r="E14" s="7">
        <f t="shared" si="0"/>
        <v>127.38755896873283</v>
      </c>
      <c r="F14" s="10"/>
      <c r="G14" s="10"/>
    </row>
    <row r="15" spans="1:8" ht="23.4" customHeight="1">
      <c r="A15" s="11" t="s">
        <v>14</v>
      </c>
      <c r="B15" s="5">
        <v>13040100</v>
      </c>
      <c r="C15" s="12">
        <v>110.25</v>
      </c>
      <c r="D15" s="13">
        <f>[1]вихідна!C16/1000</f>
        <v>190.352</v>
      </c>
      <c r="E15" s="7">
        <f t="shared" si="0"/>
        <v>172.65487528344673</v>
      </c>
      <c r="F15" s="10"/>
      <c r="G15" s="10"/>
    </row>
    <row r="16" spans="1:8" ht="27" customHeight="1">
      <c r="A16" s="11" t="s">
        <v>15</v>
      </c>
      <c r="B16" s="5">
        <v>14021900</v>
      </c>
      <c r="C16" s="12">
        <v>5400.61</v>
      </c>
      <c r="D16" s="13">
        <f>[1]вихідна!C17/1000</f>
        <v>5864.0009199999995</v>
      </c>
      <c r="E16" s="7">
        <f t="shared" si="0"/>
        <v>108.58034407224369</v>
      </c>
      <c r="F16" s="10"/>
      <c r="G16" s="10"/>
    </row>
    <row r="17" spans="1:7" ht="30" customHeight="1">
      <c r="A17" s="11" t="s">
        <v>16</v>
      </c>
      <c r="B17" s="5">
        <v>14031900</v>
      </c>
      <c r="C17" s="12">
        <v>48011.62</v>
      </c>
      <c r="D17" s="13">
        <f>[1]вихідна!C18/1000</f>
        <v>50617.796759999997</v>
      </c>
      <c r="E17" s="7">
        <f t="shared" si="0"/>
        <v>105.42822083487289</v>
      </c>
      <c r="F17" s="10"/>
      <c r="G17" s="10"/>
    </row>
    <row r="18" spans="1:7" ht="66" customHeight="1">
      <c r="A18" s="11" t="s">
        <v>17</v>
      </c>
      <c r="B18" s="5">
        <v>14040100</v>
      </c>
      <c r="C18" s="12">
        <v>57510.23</v>
      </c>
      <c r="D18" s="13">
        <f>[1]вихідна!C19/1000</f>
        <v>57746.647400000002</v>
      </c>
      <c r="E18" s="7">
        <f t="shared" si="0"/>
        <v>100.41108755781363</v>
      </c>
      <c r="F18" s="10"/>
    </row>
    <row r="19" spans="1:7" ht="34.950000000000003" customHeight="1">
      <c r="A19" s="11" t="s">
        <v>18</v>
      </c>
      <c r="B19" s="5">
        <v>14040200</v>
      </c>
      <c r="C19" s="12">
        <v>17498.96</v>
      </c>
      <c r="D19" s="13">
        <f>[1]вихідна!C20/1000</f>
        <v>18622.93028</v>
      </c>
      <c r="E19" s="7">
        <f t="shared" si="0"/>
        <v>106.42306902810226</v>
      </c>
      <c r="F19" s="10"/>
    </row>
    <row r="20" spans="1:7" ht="13.8">
      <c r="A20" s="11" t="s">
        <v>19</v>
      </c>
      <c r="B20" s="5">
        <v>18000000</v>
      </c>
      <c r="C20" s="14">
        <f>SUM(C21,C32:C34)</f>
        <v>252715.35</v>
      </c>
      <c r="D20" s="14">
        <f>SUM(D21,D32:D34)</f>
        <v>257872.77481000003</v>
      </c>
      <c r="E20" s="7">
        <f t="shared" si="0"/>
        <v>102.04080393612816</v>
      </c>
      <c r="F20" s="10"/>
    </row>
    <row r="21" spans="1:7" ht="15" customHeight="1">
      <c r="A21" s="15" t="s">
        <v>20</v>
      </c>
      <c r="B21" s="5">
        <v>18010000</v>
      </c>
      <c r="C21" s="14">
        <f>SUM(C22:C31)</f>
        <v>95294.840000000011</v>
      </c>
      <c r="D21" s="14">
        <f>SUM(D22:D31)</f>
        <v>97979.004310000004</v>
      </c>
      <c r="E21" s="7">
        <f t="shared" si="0"/>
        <v>102.81669428271248</v>
      </c>
      <c r="F21" s="10"/>
    </row>
    <row r="22" spans="1:7" ht="25.95" customHeight="1">
      <c r="A22" s="16" t="s">
        <v>21</v>
      </c>
      <c r="B22" s="5">
        <v>18010100</v>
      </c>
      <c r="C22" s="12">
        <v>60.1</v>
      </c>
      <c r="D22" s="12">
        <f>[1]вихідна!C22/1000</f>
        <v>55.329720000000002</v>
      </c>
      <c r="E22" s="7">
        <f t="shared" si="0"/>
        <v>92.06276206322795</v>
      </c>
      <c r="F22" s="10"/>
    </row>
    <row r="23" spans="1:7" ht="28.5" customHeight="1">
      <c r="A23" s="16" t="s">
        <v>22</v>
      </c>
      <c r="B23" s="5">
        <v>18010200</v>
      </c>
      <c r="C23" s="12">
        <v>5950.12</v>
      </c>
      <c r="D23" s="12">
        <f>[1]вихідна!C23/1000</f>
        <v>6105.9650899999997</v>
      </c>
      <c r="E23" s="7">
        <f t="shared" si="0"/>
        <v>102.61919238603592</v>
      </c>
      <c r="F23" s="10"/>
    </row>
    <row r="24" spans="1:7" ht="28.5" customHeight="1">
      <c r="A24" s="16" t="s">
        <v>23</v>
      </c>
      <c r="B24" s="5">
        <v>18010300</v>
      </c>
      <c r="C24" s="12">
        <v>9110.35</v>
      </c>
      <c r="D24" s="12">
        <f>[1]вихідна!C24/1000</f>
        <v>9905.5052400000004</v>
      </c>
      <c r="E24" s="7">
        <f t="shared" si="0"/>
        <v>108.72804272064191</v>
      </c>
      <c r="F24" s="10"/>
    </row>
    <row r="25" spans="1:7" ht="28.2" customHeight="1">
      <c r="A25" s="16" t="s">
        <v>24</v>
      </c>
      <c r="B25" s="5">
        <v>18010400</v>
      </c>
      <c r="C25" s="12">
        <v>11541.42</v>
      </c>
      <c r="D25" s="12">
        <f>[1]вихідна!C25/1000</f>
        <v>11670.26195</v>
      </c>
      <c r="E25" s="7">
        <f t="shared" si="0"/>
        <v>101.11634400273104</v>
      </c>
      <c r="F25" s="10"/>
    </row>
    <row r="26" spans="1:7" ht="15.75" customHeight="1">
      <c r="A26" s="16" t="s">
        <v>25</v>
      </c>
      <c r="B26" s="5">
        <v>18010500</v>
      </c>
      <c r="C26" s="12">
        <v>31795.49</v>
      </c>
      <c r="D26" s="12">
        <f>[1]вихідна!C27/1000</f>
        <v>32162.784660000001</v>
      </c>
      <c r="E26" s="7">
        <f t="shared" si="0"/>
        <v>101.15517848600541</v>
      </c>
      <c r="F26" s="10"/>
    </row>
    <row r="27" spans="1:7" ht="15.75" customHeight="1">
      <c r="A27" s="16" t="s">
        <v>26</v>
      </c>
      <c r="B27" s="5">
        <v>18010600</v>
      </c>
      <c r="C27" s="12">
        <v>22120.74</v>
      </c>
      <c r="D27" s="12">
        <f>[1]вихідна!C28/1000</f>
        <v>22181.747149999999</v>
      </c>
      <c r="E27" s="7">
        <f t="shared" si="0"/>
        <v>100.27579163264882</v>
      </c>
      <c r="F27" s="10"/>
    </row>
    <row r="28" spans="1:7" ht="16.5" customHeight="1">
      <c r="A28" s="16" t="s">
        <v>27</v>
      </c>
      <c r="B28" s="5">
        <v>18010700</v>
      </c>
      <c r="C28" s="12">
        <v>9110.35</v>
      </c>
      <c r="D28" s="12">
        <f>[1]вихідна!C29/1000</f>
        <v>9860.5652300000002</v>
      </c>
      <c r="E28" s="7">
        <f t="shared" si="0"/>
        <v>108.23475750108393</v>
      </c>
      <c r="F28" s="10"/>
    </row>
    <row r="29" spans="1:7" ht="15" customHeight="1">
      <c r="A29" s="16" t="s">
        <v>28</v>
      </c>
      <c r="B29" s="5">
        <v>18010900</v>
      </c>
      <c r="C29" s="12">
        <v>5450.17</v>
      </c>
      <c r="D29" s="12">
        <f>[1]вихідна!C30/1000</f>
        <v>5868.7688899999994</v>
      </c>
      <c r="E29" s="7">
        <f t="shared" si="0"/>
        <v>107.68047400356318</v>
      </c>
      <c r="F29" s="10"/>
    </row>
    <row r="30" spans="1:7" ht="16.5" customHeight="1">
      <c r="A30" s="16" t="s">
        <v>29</v>
      </c>
      <c r="B30" s="5">
        <v>18011000</v>
      </c>
      <c r="C30" s="12">
        <v>70</v>
      </c>
      <c r="D30" s="12">
        <f>[1]вихідна!C31/1000</f>
        <v>39.583660000000002</v>
      </c>
      <c r="E30" s="7">
        <f t="shared" si="0"/>
        <v>56.548085714285712</v>
      </c>
      <c r="F30" s="10"/>
    </row>
    <row r="31" spans="1:7" ht="16.5" customHeight="1">
      <c r="A31" s="16" t="s">
        <v>30</v>
      </c>
      <c r="B31" s="5">
        <v>18011100</v>
      </c>
      <c r="C31" s="12">
        <v>86.1</v>
      </c>
      <c r="D31" s="17">
        <f>[1]вихідна!C32/1000</f>
        <v>128.49271999999999</v>
      </c>
      <c r="E31" s="7">
        <f t="shared" si="0"/>
        <v>149.23660859465738</v>
      </c>
      <c r="F31" s="10"/>
    </row>
    <row r="32" spans="1:7" ht="16.5" customHeight="1">
      <c r="A32" s="16" t="s">
        <v>31</v>
      </c>
      <c r="B32" s="5">
        <v>18020000</v>
      </c>
      <c r="C32" s="12">
        <v>380</v>
      </c>
      <c r="D32" s="13">
        <f>[1]вихідна!C35/1000</f>
        <v>377.6</v>
      </c>
      <c r="E32" s="7">
        <f t="shared" si="0"/>
        <v>99.368421052631589</v>
      </c>
      <c r="F32" s="10"/>
    </row>
    <row r="33" spans="1:7" ht="15.6" customHeight="1">
      <c r="A33" s="16" t="s">
        <v>32</v>
      </c>
      <c r="B33" s="5">
        <v>18030000</v>
      </c>
      <c r="C33" s="12">
        <v>242.21</v>
      </c>
      <c r="D33" s="13">
        <f>[1]вихідна!C36/1000</f>
        <v>269.70080999999999</v>
      </c>
      <c r="E33" s="7">
        <f t="shared" si="0"/>
        <v>111.34998967837826</v>
      </c>
      <c r="F33" s="10"/>
      <c r="G33" s="10"/>
    </row>
    <row r="34" spans="1:7" ht="19.2" customHeight="1">
      <c r="A34" s="16" t="s">
        <v>33</v>
      </c>
      <c r="B34" s="5">
        <v>18050000</v>
      </c>
      <c r="C34" s="12">
        <v>156798.29999999999</v>
      </c>
      <c r="D34" s="13">
        <f>[1]вихідна!C42/1000</f>
        <v>159246.46969000003</v>
      </c>
      <c r="E34" s="7">
        <f t="shared" si="0"/>
        <v>101.56134963835709</v>
      </c>
      <c r="F34" s="10"/>
    </row>
    <row r="35" spans="1:7" ht="21" customHeight="1">
      <c r="A35" s="4" t="s">
        <v>34</v>
      </c>
      <c r="B35" s="5">
        <v>20000000</v>
      </c>
      <c r="C35" s="6">
        <f>SUM(C36,C43,C50)</f>
        <v>20041.420000000006</v>
      </c>
      <c r="D35" s="6">
        <f>SUM(D36,D43,D50)</f>
        <v>20910.800230000001</v>
      </c>
      <c r="E35" s="7">
        <f t="shared" si="0"/>
        <v>104.33791732322358</v>
      </c>
      <c r="F35" s="10"/>
    </row>
    <row r="36" spans="1:7" ht="23.4" customHeight="1">
      <c r="A36" s="4" t="s">
        <v>35</v>
      </c>
      <c r="B36" s="5">
        <v>21000000</v>
      </c>
      <c r="C36" s="17">
        <f>SUM(C37:C42)</f>
        <v>1390.66</v>
      </c>
      <c r="D36" s="17">
        <f>D37+D39+D40+D41+D42+D38</f>
        <v>1733.1021900000001</v>
      </c>
      <c r="E36" s="7">
        <f t="shared" si="0"/>
        <v>124.62443659844966</v>
      </c>
      <c r="F36" s="10"/>
    </row>
    <row r="37" spans="1:7" ht="52.95" customHeight="1">
      <c r="A37" s="16" t="s">
        <v>36</v>
      </c>
      <c r="B37" s="5">
        <v>21010301</v>
      </c>
      <c r="C37" s="17">
        <v>22.11</v>
      </c>
      <c r="D37" s="17">
        <f>[1]вихідна!C43/1000</f>
        <v>52.694000000000003</v>
      </c>
      <c r="E37" s="7">
        <f t="shared" si="0"/>
        <v>238.32654907281773</v>
      </c>
      <c r="F37" s="10"/>
    </row>
    <row r="38" spans="1:7" ht="52.95" customHeight="1">
      <c r="A38" s="16" t="s">
        <v>37</v>
      </c>
      <c r="B38" s="5">
        <v>21080900</v>
      </c>
      <c r="C38" s="17">
        <v>0</v>
      </c>
      <c r="D38" s="17">
        <f>[1]вихідна!C44/1000</f>
        <v>0</v>
      </c>
      <c r="E38" s="7"/>
      <c r="F38" s="10"/>
    </row>
    <row r="39" spans="1:7" ht="18" customHeight="1">
      <c r="A39" s="16" t="s">
        <v>38</v>
      </c>
      <c r="B39" s="5">
        <v>21081100</v>
      </c>
      <c r="C39" s="12">
        <v>238</v>
      </c>
      <c r="D39" s="13">
        <f>[1]вихідна!C45/1000</f>
        <v>378.69337000000002</v>
      </c>
      <c r="E39" s="7">
        <f t="shared" ref="E39:E51" si="1">D39/C39*100</f>
        <v>159.11486134453781</v>
      </c>
      <c r="F39" s="10"/>
    </row>
    <row r="40" spans="1:7" ht="54.6" customHeight="1">
      <c r="A40" s="16" t="s">
        <v>39</v>
      </c>
      <c r="B40" s="5">
        <v>21081500</v>
      </c>
      <c r="C40" s="12">
        <v>670.32</v>
      </c>
      <c r="D40" s="13">
        <f>[1]вихідна!C46/1000</f>
        <v>843.4529</v>
      </c>
      <c r="E40" s="7">
        <f t="shared" si="1"/>
        <v>125.82839539324502</v>
      </c>
      <c r="F40" s="10"/>
    </row>
    <row r="41" spans="1:7" ht="18.75" customHeight="1">
      <c r="A41" s="16" t="s">
        <v>40</v>
      </c>
      <c r="B41" s="5">
        <v>21081700</v>
      </c>
      <c r="C41" s="12">
        <v>320</v>
      </c>
      <c r="D41" s="13">
        <f>[1]вихідна!C47/1000</f>
        <v>390.07069999999999</v>
      </c>
      <c r="E41" s="7">
        <f t="shared" si="1"/>
        <v>121.89709375</v>
      </c>
      <c r="F41" s="10"/>
    </row>
    <row r="42" spans="1:7" ht="28.2" customHeight="1">
      <c r="A42" s="18" t="s">
        <v>41</v>
      </c>
      <c r="B42" s="5">
        <v>21081800</v>
      </c>
      <c r="C42" s="12">
        <v>140.22999999999999</v>
      </c>
      <c r="D42" s="13">
        <f>[1]вихідна!C48/1000</f>
        <v>68.191220000000001</v>
      </c>
      <c r="E42" s="7">
        <f t="shared" si="1"/>
        <v>48.628125222848183</v>
      </c>
      <c r="F42" s="10"/>
    </row>
    <row r="43" spans="1:7" ht="15" customHeight="1">
      <c r="A43" s="11" t="s">
        <v>42</v>
      </c>
      <c r="B43" s="5">
        <v>22000000</v>
      </c>
      <c r="C43" s="6">
        <f>C44+C45+C46+C47+C48+C49</f>
        <v>15710.020000000002</v>
      </c>
      <c r="D43" s="6">
        <f>D44+D45+D46+D47+D48+D49</f>
        <v>16043.845600000002</v>
      </c>
      <c r="E43" s="7">
        <f t="shared" si="1"/>
        <v>102.12492154688537</v>
      </c>
      <c r="F43" s="10"/>
    </row>
    <row r="44" spans="1:7" ht="37.950000000000003" customHeight="1">
      <c r="A44" s="19" t="s">
        <v>43</v>
      </c>
      <c r="B44" s="5">
        <v>22010300</v>
      </c>
      <c r="C44" s="17">
        <v>360.04</v>
      </c>
      <c r="D44" s="17">
        <f>[1]вихідна!C49/1000</f>
        <v>418.6</v>
      </c>
      <c r="E44" s="7">
        <f t="shared" si="1"/>
        <v>116.26485946005999</v>
      </c>
      <c r="F44" s="10"/>
    </row>
    <row r="45" spans="1:7" ht="23.25" customHeight="1">
      <c r="A45" s="16" t="s">
        <v>44</v>
      </c>
      <c r="B45" s="5">
        <v>22012500</v>
      </c>
      <c r="C45" s="12">
        <v>11890.11</v>
      </c>
      <c r="D45" s="17">
        <f>[1]вихідна!C50/1000</f>
        <v>11973.5455</v>
      </c>
      <c r="E45" s="7">
        <f t="shared" si="1"/>
        <v>100.70172185118555</v>
      </c>
      <c r="F45" s="10"/>
    </row>
    <row r="46" spans="1:7" ht="41.25" customHeight="1">
      <c r="A46" s="19" t="s">
        <v>45</v>
      </c>
      <c r="B46" s="5">
        <v>22012600</v>
      </c>
      <c r="C46" s="12">
        <v>1580.11</v>
      </c>
      <c r="D46" s="17">
        <f>[1]вихідна!C51/1000</f>
        <v>1565.1179999999999</v>
      </c>
      <c r="E46" s="7">
        <f t="shared" si="1"/>
        <v>99.051205295833839</v>
      </c>
      <c r="F46" s="10"/>
    </row>
    <row r="47" spans="1:7" ht="49.2" customHeight="1">
      <c r="A47" s="19" t="s">
        <v>46</v>
      </c>
      <c r="B47" s="5">
        <v>22012900</v>
      </c>
      <c r="C47" s="12">
        <v>36.08</v>
      </c>
      <c r="D47" s="17">
        <f>[1]вихідна!C52/1000</f>
        <v>57.84</v>
      </c>
      <c r="E47" s="7">
        <f t="shared" si="1"/>
        <v>160.31042128603104</v>
      </c>
      <c r="F47" s="10"/>
    </row>
    <row r="48" spans="1:7" ht="34.950000000000003" customHeight="1">
      <c r="A48" s="20" t="s">
        <v>47</v>
      </c>
      <c r="B48" s="5">
        <v>22080400</v>
      </c>
      <c r="C48" s="12">
        <v>1700</v>
      </c>
      <c r="D48" s="17">
        <f>[1]вихідна!C54/1000</f>
        <v>1932.00278</v>
      </c>
      <c r="E48" s="7">
        <f t="shared" si="1"/>
        <v>113.64722235294118</v>
      </c>
      <c r="F48" s="10"/>
    </row>
    <row r="49" spans="1:8" ht="33.6" customHeight="1">
      <c r="A49" s="16" t="s">
        <v>48</v>
      </c>
      <c r="B49" s="5">
        <v>22090000</v>
      </c>
      <c r="C49" s="12">
        <v>143.68</v>
      </c>
      <c r="D49" s="13">
        <f>[1]вихідна!C57/1000</f>
        <v>96.739320000000006</v>
      </c>
      <c r="E49" s="7">
        <f t="shared" si="1"/>
        <v>67.329704899777283</v>
      </c>
      <c r="F49" s="10"/>
    </row>
    <row r="50" spans="1:8" ht="26.4" customHeight="1">
      <c r="A50" s="4" t="s">
        <v>49</v>
      </c>
      <c r="B50" s="5">
        <v>24000000</v>
      </c>
      <c r="C50" s="12">
        <v>2940.74</v>
      </c>
      <c r="D50" s="13">
        <f>([1]вихідна!C58)/1000</f>
        <v>3133.8524400000001</v>
      </c>
      <c r="E50" s="7">
        <f t="shared" si="1"/>
        <v>106.56679747274495</v>
      </c>
      <c r="F50" s="10"/>
    </row>
    <row r="51" spans="1:8" ht="39.6" customHeight="1">
      <c r="A51" s="4" t="s">
        <v>50</v>
      </c>
      <c r="B51" s="5">
        <v>30000000</v>
      </c>
      <c r="C51" s="13">
        <f>C52+C53</f>
        <v>7</v>
      </c>
      <c r="D51" s="13">
        <f>D52+D53</f>
        <v>6.5</v>
      </c>
      <c r="E51" s="7">
        <f t="shared" si="1"/>
        <v>92.857142857142861</v>
      </c>
      <c r="F51" s="10"/>
    </row>
    <row r="52" spans="1:8" ht="52.2" customHeight="1">
      <c r="A52" s="22" t="s">
        <v>51</v>
      </c>
      <c r="B52" s="5">
        <v>31010200</v>
      </c>
      <c r="C52" s="13">
        <v>7</v>
      </c>
      <c r="D52" s="13">
        <f>[1]вихідна!C59/1000</f>
        <v>6.5</v>
      </c>
      <c r="E52" s="7">
        <v>0</v>
      </c>
      <c r="F52" s="10"/>
      <c r="G52" s="10"/>
      <c r="H52" s="10"/>
    </row>
    <row r="53" spans="1:8" ht="19.5" customHeight="1">
      <c r="A53" s="23" t="s">
        <v>52</v>
      </c>
      <c r="B53" s="5">
        <v>31020000</v>
      </c>
      <c r="C53" s="12"/>
      <c r="D53" s="13">
        <v>0</v>
      </c>
      <c r="E53" s="7"/>
      <c r="F53" s="10"/>
    </row>
    <row r="54" spans="1:8" ht="38.4" customHeight="1" thickBot="1">
      <c r="A54" s="24" t="s">
        <v>53</v>
      </c>
      <c r="B54" s="25"/>
      <c r="C54" s="26">
        <f>SUM(C10,C35,C51)</f>
        <v>847052.69</v>
      </c>
      <c r="D54" s="27">
        <f>SUM(D10,D35,D51)</f>
        <v>870340.42940999998</v>
      </c>
      <c r="E54" s="26">
        <f>D54/C54*100</f>
        <v>102.74926692104596</v>
      </c>
      <c r="F54" s="10"/>
    </row>
    <row r="55" spans="1:8" ht="28.95" customHeight="1">
      <c r="A55" s="47" t="s">
        <v>54</v>
      </c>
      <c r="B55" s="48"/>
      <c r="C55" s="48"/>
      <c r="D55" s="48"/>
      <c r="E55" s="50"/>
      <c r="F55" s="10"/>
    </row>
    <row r="56" spans="1:8" ht="20.399999999999999" customHeight="1">
      <c r="A56" s="28" t="s">
        <v>9</v>
      </c>
      <c r="B56" s="29">
        <v>100000</v>
      </c>
      <c r="C56" s="30">
        <f>SUM(C57:C57)</f>
        <v>330.65</v>
      </c>
      <c r="D56" s="30">
        <f>D57</f>
        <v>346.58668</v>
      </c>
      <c r="E56" s="7">
        <f>D56/C56*100</f>
        <v>104.81980341751098</v>
      </c>
      <c r="F56" s="10"/>
    </row>
    <row r="57" spans="1:8" ht="21" customHeight="1">
      <c r="A57" s="16" t="s">
        <v>55</v>
      </c>
      <c r="B57" s="5">
        <v>19010000</v>
      </c>
      <c r="C57" s="8">
        <v>330.65</v>
      </c>
      <c r="D57" s="21">
        <f>([1]вихідна!C76+[1]вихідна!C77+[1]вихідна!C78+[1]вихідна!C79)/1000</f>
        <v>346.58668</v>
      </c>
      <c r="E57" s="7">
        <f>D57/C57*100</f>
        <v>104.81980341751098</v>
      </c>
      <c r="F57" s="10"/>
    </row>
    <row r="58" spans="1:8" ht="21.6" customHeight="1">
      <c r="A58" s="16"/>
      <c r="B58" s="5">
        <v>19050200</v>
      </c>
      <c r="C58" s="8">
        <v>0</v>
      </c>
      <c r="D58" s="21">
        <f>[1]вихідна!C79/1000</f>
        <v>0</v>
      </c>
      <c r="E58" s="31"/>
      <c r="F58" s="10"/>
    </row>
    <row r="59" spans="1:8" ht="16.5" customHeight="1">
      <c r="A59" s="4" t="s">
        <v>56</v>
      </c>
      <c r="B59" s="5">
        <v>20000000</v>
      </c>
      <c r="C59" s="7">
        <f t="shared" ref="C59" si="2">C60+C62+C63+C64+C61</f>
        <v>25723.732</v>
      </c>
      <c r="D59" s="7">
        <f>D60+D62+D63+D64+D61</f>
        <v>48885.689579999998</v>
      </c>
      <c r="E59" s="7">
        <f>D59/C59*100</f>
        <v>190.0412023418686</v>
      </c>
      <c r="F59" s="10"/>
    </row>
    <row r="60" spans="1:8" ht="29.4" customHeight="1">
      <c r="A60" s="16" t="s">
        <v>57</v>
      </c>
      <c r="B60" s="5">
        <v>21110000</v>
      </c>
      <c r="C60" s="8">
        <v>0</v>
      </c>
      <c r="D60" s="8">
        <f>[1]вихідна!C80/1000</f>
        <v>0</v>
      </c>
      <c r="E60" s="31">
        <f>[1]вихідна!C80/1000</f>
        <v>0</v>
      </c>
      <c r="F60" s="10"/>
    </row>
    <row r="61" spans="1:8" ht="40.200000000000003" customHeight="1">
      <c r="A61" s="16" t="s">
        <v>58</v>
      </c>
      <c r="B61" s="5">
        <v>24110900</v>
      </c>
      <c r="C61" s="8"/>
      <c r="D61" s="8">
        <f>[1]вихідна!C82/1000</f>
        <v>5.0576099999999995</v>
      </c>
      <c r="E61" s="7"/>
      <c r="F61" s="10"/>
    </row>
    <row r="62" spans="1:8" ht="22.95" customHeight="1">
      <c r="A62" s="16" t="s">
        <v>59</v>
      </c>
      <c r="B62" s="5">
        <v>24170000</v>
      </c>
      <c r="C62" s="8">
        <v>456</v>
      </c>
      <c r="D62" s="8">
        <f>[1]вихідна!C83/1000</f>
        <v>456.06971999999996</v>
      </c>
      <c r="E62" s="7">
        <f t="shared" ref="E62:E73" si="3">D62/C62*100</f>
        <v>100.01528947368421</v>
      </c>
      <c r="F62" s="10"/>
    </row>
    <row r="63" spans="1:8" ht="30" customHeight="1">
      <c r="A63" s="16" t="s">
        <v>60</v>
      </c>
      <c r="B63" s="5">
        <v>24062100</v>
      </c>
      <c r="C63" s="8">
        <v>45.38</v>
      </c>
      <c r="D63" s="8">
        <f>[1]вихідна!C81/1000</f>
        <v>111.71825</v>
      </c>
      <c r="E63" s="7">
        <f t="shared" si="3"/>
        <v>246.18389158219478</v>
      </c>
      <c r="F63" s="10"/>
    </row>
    <row r="64" spans="1:8" ht="15" customHeight="1">
      <c r="A64" s="16" t="s">
        <v>61</v>
      </c>
      <c r="B64" s="5">
        <v>25000000</v>
      </c>
      <c r="C64" s="8">
        <v>25222.351999999999</v>
      </c>
      <c r="D64" s="21">
        <v>48312.843999999997</v>
      </c>
      <c r="E64" s="7">
        <f t="shared" si="3"/>
        <v>191.5477351200237</v>
      </c>
      <c r="F64" s="10"/>
    </row>
    <row r="65" spans="1:8" ht="16.5" customHeight="1">
      <c r="A65" s="4" t="s">
        <v>50</v>
      </c>
      <c r="B65" s="5">
        <v>30000000</v>
      </c>
      <c r="C65" s="7">
        <f>SUM(C66:C67)</f>
        <v>14584.9</v>
      </c>
      <c r="D65" s="7">
        <f>D66+D67</f>
        <v>6713.7058400000005</v>
      </c>
      <c r="E65" s="7">
        <f t="shared" si="3"/>
        <v>46.031894905004492</v>
      </c>
      <c r="F65" s="10"/>
    </row>
    <row r="66" spans="1:8" ht="24" customHeight="1">
      <c r="A66" s="16" t="s">
        <v>62</v>
      </c>
      <c r="B66" s="5">
        <v>31030000</v>
      </c>
      <c r="C66" s="8">
        <v>300</v>
      </c>
      <c r="D66" s="8">
        <f>[1]вихідна!C90/1000</f>
        <v>366.90084000000002</v>
      </c>
      <c r="E66" s="7">
        <f t="shared" si="3"/>
        <v>122.30028</v>
      </c>
      <c r="F66" s="10"/>
    </row>
    <row r="67" spans="1:8" ht="14.4" customHeight="1">
      <c r="A67" s="16" t="s">
        <v>63</v>
      </c>
      <c r="B67" s="5">
        <v>33010000</v>
      </c>
      <c r="C67" s="8">
        <v>14284.9</v>
      </c>
      <c r="D67" s="8">
        <f>[1]вихідна!C91/1000</f>
        <v>6346.8050000000003</v>
      </c>
      <c r="E67" s="7">
        <f t="shared" si="3"/>
        <v>44.430167519548618</v>
      </c>
      <c r="F67" s="10"/>
    </row>
    <row r="68" spans="1:8" ht="16.2" customHeight="1">
      <c r="A68" s="4" t="s">
        <v>64</v>
      </c>
      <c r="B68" s="5">
        <v>50000000</v>
      </c>
      <c r="C68" s="7">
        <f>C69</f>
        <v>3.4</v>
      </c>
      <c r="D68" s="7">
        <f>D69</f>
        <v>13.6</v>
      </c>
      <c r="E68" s="7">
        <f t="shared" si="3"/>
        <v>400</v>
      </c>
      <c r="F68" s="10"/>
    </row>
    <row r="69" spans="1:8" ht="19.95" customHeight="1">
      <c r="A69" s="16" t="s">
        <v>65</v>
      </c>
      <c r="B69" s="5">
        <v>50110000</v>
      </c>
      <c r="C69" s="8">
        <v>3.4</v>
      </c>
      <c r="D69" s="8">
        <f>[1]вихідна!C95/1000</f>
        <v>13.6</v>
      </c>
      <c r="E69" s="7">
        <f t="shared" si="3"/>
        <v>400</v>
      </c>
      <c r="F69" s="10"/>
    </row>
    <row r="70" spans="1:8" ht="16.95" customHeight="1">
      <c r="A70" s="11" t="s">
        <v>66</v>
      </c>
      <c r="B70" s="5">
        <v>40000000</v>
      </c>
      <c r="C70" s="8">
        <f>C71+C74+C75</f>
        <v>30025.152760000001</v>
      </c>
      <c r="D70" s="8">
        <f>D71+D74+D75</f>
        <v>24984.28989</v>
      </c>
      <c r="E70" s="7">
        <f t="shared" si="3"/>
        <v>83.211199921968358</v>
      </c>
      <c r="F70" s="10"/>
    </row>
    <row r="71" spans="1:8" ht="16.95" customHeight="1">
      <c r="A71" s="32" t="s">
        <v>67</v>
      </c>
      <c r="B71" s="5">
        <v>41030000</v>
      </c>
      <c r="C71" s="8">
        <f>SUM(C72:C73)</f>
        <v>1448.6999999999998</v>
      </c>
      <c r="D71" s="8">
        <f>SUM(D72:D73)</f>
        <v>1448.6999999999998</v>
      </c>
      <c r="E71" s="7">
        <f t="shared" si="3"/>
        <v>100</v>
      </c>
      <c r="F71" s="10"/>
    </row>
    <row r="72" spans="1:8" ht="16.95" customHeight="1">
      <c r="A72" s="16" t="s">
        <v>68</v>
      </c>
      <c r="B72" s="5">
        <v>41033900</v>
      </c>
      <c r="C72" s="8">
        <v>811.9</v>
      </c>
      <c r="D72" s="8">
        <f>[1]вихідна!C92/1000</f>
        <v>811.9</v>
      </c>
      <c r="E72" s="7">
        <f t="shared" si="3"/>
        <v>100</v>
      </c>
      <c r="F72" s="10"/>
    </row>
    <row r="73" spans="1:8" ht="26.4" customHeight="1">
      <c r="A73" s="33" t="s">
        <v>69</v>
      </c>
      <c r="B73" s="5">
        <v>41035400</v>
      </c>
      <c r="C73" s="8">
        <v>636.79999999999995</v>
      </c>
      <c r="D73" s="8">
        <f>[1]вихідна!C93/1000</f>
        <v>636.79999999999995</v>
      </c>
      <c r="E73" s="7">
        <f t="shared" si="3"/>
        <v>100</v>
      </c>
      <c r="F73" s="10"/>
    </row>
    <row r="74" spans="1:8" ht="18" customHeight="1">
      <c r="A74" s="11" t="s">
        <v>70</v>
      </c>
      <c r="B74" s="5">
        <v>41053900</v>
      </c>
      <c r="C74" s="8">
        <v>80</v>
      </c>
      <c r="D74" s="8"/>
      <c r="E74" s="7"/>
      <c r="F74" s="10"/>
    </row>
    <row r="75" spans="1:8" ht="16.95" customHeight="1">
      <c r="A75" s="11" t="s">
        <v>71</v>
      </c>
      <c r="B75" s="5">
        <v>42020500</v>
      </c>
      <c r="C75" s="8">
        <v>28496.45276</v>
      </c>
      <c r="D75" s="8">
        <f>[1]вихідна!C94/1000</f>
        <v>23535.589889999999</v>
      </c>
      <c r="E75" s="7">
        <f>D75/C75*100</f>
        <v>82.591296847432588</v>
      </c>
      <c r="F75" s="10"/>
    </row>
    <row r="76" spans="1:8" ht="21.6" customHeight="1">
      <c r="A76" s="34" t="s">
        <v>72</v>
      </c>
      <c r="B76" s="35"/>
      <c r="C76" s="36">
        <f>C56+C59+C65+C68+C70</f>
        <v>70667.834759999998</v>
      </c>
      <c r="D76" s="36">
        <f>D56+D59+D65+D70+D68</f>
        <v>80943.871990000014</v>
      </c>
      <c r="E76" s="7">
        <f>D76/C76*100</f>
        <v>114.54132175536323</v>
      </c>
      <c r="F76" s="10"/>
      <c r="G76" s="10"/>
      <c r="H76" s="10"/>
    </row>
    <row r="77" spans="1:8" ht="18.600000000000001" customHeight="1">
      <c r="A77" s="37" t="s">
        <v>73</v>
      </c>
      <c r="B77" s="35"/>
      <c r="C77" s="36">
        <f>C54+C76</f>
        <v>917720.52475999994</v>
      </c>
      <c r="D77" s="36">
        <f>D54+D76</f>
        <v>951284.3014</v>
      </c>
      <c r="E77" s="7">
        <f>D77/C77*100</f>
        <v>103.65729824434051</v>
      </c>
      <c r="F77" s="10"/>
    </row>
    <row r="78" spans="1:8" ht="18" customHeight="1">
      <c r="A78" s="4" t="s">
        <v>66</v>
      </c>
      <c r="B78" s="5">
        <v>40000000</v>
      </c>
      <c r="C78" s="7">
        <f>C80+C86+C79</f>
        <v>329165.43299999996</v>
      </c>
      <c r="D78" s="7">
        <f>D80+D86+D79</f>
        <v>321006.98470000003</v>
      </c>
      <c r="E78" s="7">
        <f>D78/C78*100</f>
        <v>97.521474771623446</v>
      </c>
      <c r="F78" s="10"/>
    </row>
    <row r="79" spans="1:8" ht="24" customHeight="1">
      <c r="A79" s="16" t="s">
        <v>74</v>
      </c>
      <c r="B79" s="5">
        <v>41021400</v>
      </c>
      <c r="C79" s="8">
        <v>45289</v>
      </c>
      <c r="D79" s="8">
        <f>[1]вихідна!C60/1000</f>
        <v>45289</v>
      </c>
      <c r="E79" s="7">
        <f>D79/C79*100</f>
        <v>100</v>
      </c>
      <c r="F79" s="10"/>
    </row>
    <row r="80" spans="1:8" ht="18" customHeight="1">
      <c r="A80" s="11" t="s">
        <v>75</v>
      </c>
      <c r="B80" s="5">
        <v>41030000</v>
      </c>
      <c r="C80" s="21">
        <f>SUM(C81:C85)</f>
        <v>249965.69999999998</v>
      </c>
      <c r="D80" s="21">
        <f>SUM(D81:D85)</f>
        <v>243528.21517000001</v>
      </c>
      <c r="E80" s="7">
        <f t="shared" ref="E80:E87" si="4">D80/C80*100</f>
        <v>97.424652730354609</v>
      </c>
      <c r="F80" s="10"/>
    </row>
    <row r="81" spans="1:8" ht="24" customHeight="1">
      <c r="A81" s="16" t="s">
        <v>76</v>
      </c>
      <c r="B81" s="5">
        <v>41031100</v>
      </c>
      <c r="C81" s="21">
        <v>8812.6</v>
      </c>
      <c r="D81" s="21">
        <f>[1]вихідна!C61/1000</f>
        <v>3946.4349999999999</v>
      </c>
      <c r="E81" s="7">
        <f t="shared" si="4"/>
        <v>44.781732973242853</v>
      </c>
      <c r="F81" s="10"/>
    </row>
    <row r="82" spans="1:8" ht="29.4" customHeight="1">
      <c r="A82" s="16" t="s">
        <v>69</v>
      </c>
      <c r="B82" s="5">
        <v>41035400</v>
      </c>
      <c r="C82" s="21">
        <v>939.6</v>
      </c>
      <c r="D82" s="21">
        <f>[1]вихідна!C63/1000</f>
        <v>939.6</v>
      </c>
      <c r="E82" s="7">
        <f t="shared" si="4"/>
        <v>100</v>
      </c>
      <c r="F82" s="10"/>
    </row>
    <row r="83" spans="1:8" ht="17.399999999999999" customHeight="1">
      <c r="A83" s="16" t="s">
        <v>68</v>
      </c>
      <c r="B83" s="5">
        <v>41033900</v>
      </c>
      <c r="C83" s="8">
        <v>212220.9</v>
      </c>
      <c r="D83" s="21">
        <f>[1]вихідна!C62/1000</f>
        <v>212220.9</v>
      </c>
      <c r="E83" s="7">
        <f t="shared" si="4"/>
        <v>100</v>
      </c>
      <c r="F83" s="10"/>
    </row>
    <row r="84" spans="1:8" ht="47.4" customHeight="1">
      <c r="A84" s="33" t="s">
        <v>77</v>
      </c>
      <c r="B84" s="5">
        <v>41036000</v>
      </c>
      <c r="C84" s="8">
        <v>3465.8</v>
      </c>
      <c r="D84" s="21">
        <f>[1]вихідна!C64/1000</f>
        <v>3461.0736000000002</v>
      </c>
      <c r="E84" s="7">
        <f t="shared" si="4"/>
        <v>99.863627445322862</v>
      </c>
      <c r="F84" s="10"/>
    </row>
    <row r="85" spans="1:8" ht="28.5" customHeight="1">
      <c r="A85" s="16" t="s">
        <v>78</v>
      </c>
      <c r="B85" s="5">
        <v>41036300</v>
      </c>
      <c r="C85" s="8">
        <v>24526.799999999999</v>
      </c>
      <c r="D85" s="21">
        <f>[1]вихідна!C65/1000</f>
        <v>22960.206570000002</v>
      </c>
      <c r="E85" s="7">
        <f t="shared" si="4"/>
        <v>93.612727995498815</v>
      </c>
      <c r="F85" s="10"/>
    </row>
    <row r="86" spans="1:8" ht="18.600000000000001" customHeight="1">
      <c r="A86" s="16" t="s">
        <v>79</v>
      </c>
      <c r="B86" s="5">
        <v>41050000</v>
      </c>
      <c r="C86" s="8">
        <v>33910.733</v>
      </c>
      <c r="D86" s="21">
        <f>([1]вихідна!C67+[1]вихідна!C68+[1]вихідна!C69+[1]вихідна!C70+[1]вихідна!C73+[1]вихідна!C71+[1]вихідна!C66)/1000+[1]вихідна!C72/1000</f>
        <v>32189.769530000001</v>
      </c>
      <c r="E86" s="7">
        <f t="shared" si="4"/>
        <v>94.925018371027264</v>
      </c>
      <c r="F86" s="10"/>
    </row>
    <row r="87" spans="1:8" ht="24.6" customHeight="1" thickBot="1">
      <c r="A87" s="37" t="s">
        <v>80</v>
      </c>
      <c r="B87" s="35">
        <v>900101</v>
      </c>
      <c r="C87" s="38">
        <f>SUM(C54,C76,C78)</f>
        <v>1246885.9577599999</v>
      </c>
      <c r="D87" s="39">
        <f>SUM(D54,D76,D78)</f>
        <v>1272291.2861000001</v>
      </c>
      <c r="E87" s="26">
        <f t="shared" si="4"/>
        <v>102.03750216143585</v>
      </c>
      <c r="F87" s="10"/>
      <c r="H87" s="1" t="s">
        <v>81</v>
      </c>
    </row>
    <row r="88" spans="1:8" ht="243.75" customHeight="1">
      <c r="D88" s="10"/>
      <c r="E88" s="40"/>
    </row>
    <row r="89" spans="1:8" ht="25.5" customHeight="1">
      <c r="A89" s="51"/>
      <c r="B89" s="51"/>
      <c r="C89" s="51"/>
      <c r="D89" s="51"/>
      <c r="E89" s="41"/>
      <c r="F89" s="1" t="s">
        <v>82</v>
      </c>
    </row>
    <row r="90" spans="1:8" ht="13.5" customHeight="1">
      <c r="C90" s="10"/>
      <c r="D90" s="1" t="s">
        <v>83</v>
      </c>
    </row>
    <row r="91" spans="1:8" ht="16.5" customHeight="1">
      <c r="F91" s="1" t="s">
        <v>84</v>
      </c>
    </row>
    <row r="93" spans="1:8">
      <c r="A93" s="42"/>
    </row>
    <row r="94" spans="1:8">
      <c r="A94" s="42"/>
    </row>
    <row r="95" spans="1:8">
      <c r="A95" s="42"/>
    </row>
    <row r="660" spans="2:2">
      <c r="B660" s="1" t="s">
        <v>81</v>
      </c>
    </row>
  </sheetData>
  <mergeCells count="11">
    <mergeCell ref="A1:D1"/>
    <mergeCell ref="A2:D2"/>
    <mergeCell ref="A3:D3"/>
    <mergeCell ref="A4:A7"/>
    <mergeCell ref="B4:B7"/>
    <mergeCell ref="C4:C7"/>
    <mergeCell ref="D4:D7"/>
    <mergeCell ref="E4:E7"/>
    <mergeCell ref="A9:E9"/>
    <mergeCell ref="A55:E55"/>
    <mergeCell ref="A89:D89"/>
  </mergeCells>
  <pageMargins left="7.874015748031496E-2" right="3.937007874015748E-2" top="0.27559055118110237" bottom="0.27559055118110237" header="0.11811023622047245" footer="0.11811023622047245"/>
  <pageSetup paperSize="9" scale="80" fitToHeight="0" orientation="landscape" r:id="rId1"/>
  <headerFooter alignWithMargins="0"/>
  <rowBreaks count="2" manualBreakCount="2">
    <brk id="34" max="19" man="1"/>
    <brk id="54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2026-03-09T07:33:48Z</dcterms:created>
  <dcterms:modified xsi:type="dcterms:W3CDTF">2026-03-09T07:52:16Z</dcterms:modified>
</cp:coreProperties>
</file>